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/>
  </bookViews>
  <sheets>
    <sheet name="Lowest Cost" sheetId="1" r:id="rId1"/>
    <sheet name="Highest Profit" sheetId="4" r:id="rId2"/>
    <sheet name="Sheet2" sheetId="2" r:id="rId3"/>
    <sheet name="Sheet3" sheetId="3" r:id="rId4"/>
  </sheets>
  <definedNames>
    <definedName name="solver_adj" localSheetId="1" hidden="1">'Highest Profit'!$B$17:$F$20,'Highest Profit'!$G$19:$G$20</definedName>
    <definedName name="solver_adj" localSheetId="0" hidden="1">'Lowest Cost'!$B$17:$F$20,'Lowest Cost'!$G$19:$G$20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2</definedName>
    <definedName name="solver_eng" localSheetId="0" hidden="1">2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'Highest Profit'!$G$19:$G$20</definedName>
    <definedName name="solver_lhs1" localSheetId="0" hidden="1">'Lowest Cost'!$H$17:$H$20</definedName>
    <definedName name="solver_lhs2" localSheetId="1" hidden="1">'Highest Profit'!$B$17:$F$20</definedName>
    <definedName name="solver_lhs2" localSheetId="0" hidden="1">'Lowest Cost'!$B$21:$F$21</definedName>
    <definedName name="solver_lhs3" localSheetId="1" hidden="1">'Highest Profit'!$H$17:$H$20</definedName>
    <definedName name="solver_lhs3" localSheetId="0" hidden="1">'Lowest Cost'!$B$17:$F$20</definedName>
    <definedName name="solver_lhs4" localSheetId="1" hidden="1">'Highest Profit'!$B$21:$F$21</definedName>
    <definedName name="solver_lhs4" localSheetId="0" hidden="1">'Lowest Cost'!$G$19:$G$20</definedName>
    <definedName name="solver_lhs5" localSheetId="1" hidden="1">'Highest Profit'!$H$17:$H$20</definedName>
    <definedName name="solver_lhs5" localSheetId="0" hidden="1">'Lowest Cost'!$H$17:$H$20</definedName>
    <definedName name="solver_lin" localSheetId="1" hidden="1">1</definedName>
    <definedName name="solver_lin" localSheetId="0" hidden="1">1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2</definedName>
    <definedName name="solver_nod" localSheetId="1" hidden="1">2147483647</definedName>
    <definedName name="solver_nod" localSheetId="0" hidden="1">2147483647</definedName>
    <definedName name="solver_num" localSheetId="1" hidden="1">4</definedName>
    <definedName name="solver_num" localSheetId="0" hidden="1">4</definedName>
    <definedName name="solver_nwt" localSheetId="1" hidden="1">1</definedName>
    <definedName name="solver_nwt" localSheetId="0" hidden="1">1</definedName>
    <definedName name="solver_opt" localSheetId="1" hidden="1">'Highest Profit'!$L$21</definedName>
    <definedName name="solver_opt" localSheetId="0" hidden="1">'Lowest Cost'!$I$21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5</definedName>
    <definedName name="solver_rel1" localSheetId="0" hidden="1">3</definedName>
    <definedName name="solver_rel2" localSheetId="1" hidden="1">3</definedName>
    <definedName name="solver_rel2" localSheetId="0" hidden="1">2</definedName>
    <definedName name="solver_rel3" localSheetId="1" hidden="1">3</definedName>
    <definedName name="solver_rel3" localSheetId="0" hidden="1">3</definedName>
    <definedName name="solver_rel4" localSheetId="1" hidden="1">2</definedName>
    <definedName name="solver_rel4" localSheetId="0" hidden="1">5</definedName>
    <definedName name="solver_rel5" localSheetId="1" hidden="1">3</definedName>
    <definedName name="solver_rel5" localSheetId="0" hidden="1">3</definedName>
    <definedName name="solver_rhs1" localSheetId="1" hidden="1">binary</definedName>
    <definedName name="solver_rhs1" localSheetId="0" hidden="1">0</definedName>
    <definedName name="solver_rhs2" localSheetId="1" hidden="1">0</definedName>
    <definedName name="solver_rhs2" localSheetId="0" hidden="1">0</definedName>
    <definedName name="solver_rhs3" localSheetId="1" hidden="1">0</definedName>
    <definedName name="solver_rhs3" localSheetId="0" hidden="1">0</definedName>
    <definedName name="solver_rhs4" localSheetId="1" hidden="1">0</definedName>
    <definedName name="solver_rhs4" localSheetId="0" hidden="1">binary</definedName>
    <definedName name="solver_rhs5" localSheetId="1" hidden="1">0</definedName>
    <definedName name="solver_rhs5" localSheetId="0" hidden="1">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100</definedName>
    <definedName name="solver_tim" localSheetId="0" hidden="1">100</definedName>
    <definedName name="solver_tol" localSheetId="1" hidden="1">0.001</definedName>
    <definedName name="solver_tol" localSheetId="0" hidden="1">0.001</definedName>
    <definedName name="solver_typ" localSheetId="1" hidden="1">1</definedName>
    <definedName name="solver_typ" localSheetId="0" hidden="1">2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9" i="4" l="1"/>
  <c r="B9" i="1"/>
  <c r="B21" i="4" l="1"/>
  <c r="J20" i="4"/>
  <c r="I20" i="4"/>
  <c r="H20" i="4"/>
  <c r="J19" i="4"/>
  <c r="I19" i="4"/>
  <c r="H19" i="4"/>
  <c r="J18" i="4"/>
  <c r="I18" i="4"/>
  <c r="H18" i="4"/>
  <c r="J17" i="4"/>
  <c r="I17" i="4"/>
  <c r="H17" i="4"/>
  <c r="F9" i="4"/>
  <c r="F21" i="4" s="1"/>
  <c r="E9" i="4"/>
  <c r="E21" i="4" s="1"/>
  <c r="D9" i="4"/>
  <c r="D21" i="4" s="1"/>
  <c r="C9" i="4"/>
  <c r="C21" i="4" s="1"/>
  <c r="K17" i="4" l="1"/>
  <c r="L17" i="4" s="1"/>
  <c r="K18" i="4"/>
  <c r="L18" i="4" s="1"/>
  <c r="I21" i="4"/>
  <c r="K19" i="4"/>
  <c r="L19" i="4" s="1"/>
  <c r="K20" i="4"/>
  <c r="L20" i="4" s="1"/>
  <c r="B21" i="1"/>
  <c r="C9" i="1"/>
  <c r="D9" i="1"/>
  <c r="E9" i="1"/>
  <c r="F9" i="1"/>
  <c r="H17" i="1"/>
  <c r="I17" i="1"/>
  <c r="J17" i="1"/>
  <c r="H18" i="1"/>
  <c r="I18" i="1"/>
  <c r="J18" i="1"/>
  <c r="H19" i="1"/>
  <c r="I19" i="1"/>
  <c r="J19" i="1"/>
  <c r="H20" i="1"/>
  <c r="I20" i="1"/>
  <c r="J20" i="1"/>
  <c r="C21" i="1"/>
  <c r="D21" i="1"/>
  <c r="E21" i="1"/>
  <c r="F21" i="1"/>
  <c r="I21" i="1" l="1"/>
  <c r="L21" i="4"/>
  <c r="K19" i="1"/>
  <c r="L19" i="1" s="1"/>
  <c r="K20" i="1"/>
  <c r="L20" i="1" s="1"/>
  <c r="K18" i="1"/>
  <c r="L18" i="1" s="1"/>
  <c r="K17" i="1"/>
  <c r="L17" i="1" s="1"/>
  <c r="L21" i="1" l="1"/>
</calcChain>
</file>

<file path=xl/comments1.xml><?xml version="1.0" encoding="utf-8"?>
<comments xmlns="http://schemas.openxmlformats.org/spreadsheetml/2006/main">
  <authors>
    <author>schopra</author>
  </authors>
  <commentList>
    <comment ref="I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Federal, state, and local taxes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Capacity - amount produced &gt;= 0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Fixed cost + Variable production and shipping cost</t>
        </r>
      </text>
    </comment>
    <comment ref="J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Sales x sale price (B10)</t>
        </r>
      </text>
    </comment>
    <comment ref="K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Revenue - Cost
</t>
        </r>
      </text>
    </comment>
    <comment ref="L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Profit*(1-tax rate)</t>
        </r>
      </text>
    </comment>
    <comment ref="A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- incoming supply = 0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I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Federal, state, and local taxes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Capacity - amount produced &gt;= 0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Fixed cost + Variable production and shipping cost</t>
        </r>
      </text>
    </comment>
    <comment ref="J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Sales x sale price (B10)</t>
        </r>
      </text>
    </comment>
    <comment ref="K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Revenue - Cost
</t>
        </r>
      </text>
    </comment>
    <comment ref="L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Profit*(1-tax rate)</t>
        </r>
      </text>
    </comment>
    <comment ref="A2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- incoming supply = 0</t>
        </r>
      </text>
    </comment>
  </commentList>
</comments>
</file>

<file path=xl/sharedStrings.xml><?xml version="1.0" encoding="utf-8"?>
<sst xmlns="http://schemas.openxmlformats.org/spreadsheetml/2006/main" count="72" uniqueCount="31">
  <si>
    <t>Variable Production and Shipping Cost ($ / unit)</t>
  </si>
  <si>
    <t>Annual Fixed Cost (million $)</t>
  </si>
  <si>
    <t>Northeast</t>
  </si>
  <si>
    <t>Southeast</t>
  </si>
  <si>
    <t>Midwest</t>
  </si>
  <si>
    <t>South</t>
  </si>
  <si>
    <t>West</t>
  </si>
  <si>
    <t>Kentucky</t>
  </si>
  <si>
    <t>Pennsylvania</t>
  </si>
  <si>
    <t>N. Carolina</t>
  </si>
  <si>
    <t>California</t>
  </si>
  <si>
    <t>Demand ('000 units / month)</t>
  </si>
  <si>
    <t>Capacity '000s units</t>
  </si>
  <si>
    <t>Quantity Shipped</t>
  </si>
  <si>
    <t>Capacity Constraint</t>
  </si>
  <si>
    <t>Cost</t>
  </si>
  <si>
    <t>Revenue</t>
  </si>
  <si>
    <t>Profit</t>
  </si>
  <si>
    <t>Sale price =</t>
  </si>
  <si>
    <t>Tax Rate</t>
  </si>
  <si>
    <t>Total Cost =</t>
  </si>
  <si>
    <t>Total Profit =</t>
  </si>
  <si>
    <t>Open (1) / Shut (0)</t>
  </si>
  <si>
    <t>Decision Variables and Constraints</t>
  </si>
  <si>
    <t>Input Data</t>
  </si>
  <si>
    <t>After Tax Profit</t>
  </si>
  <si>
    <t>Demand Constraint</t>
  </si>
  <si>
    <t>Sale Price =</t>
  </si>
  <si>
    <t>Demand ('000 Units / Month)</t>
  </si>
  <si>
    <t>Variable Production and Shipping Cost ($ / Unit)</t>
  </si>
  <si>
    <t>Capacity '000s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</si>
</sst>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1"/>
      <name val="Times New Roman"/>
      <family val="1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3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1" applyNumberFormat="1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2" fillId="0" borderId="10" xfId="0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top" wrapText="1"/>
    </xf>
    <xf numFmtId="2" fontId="0" fillId="0" borderId="11" xfId="0" applyNumberForma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" xfId="1" applyNumberFormat="1" applyFont="1" applyBorder="1"/>
    <xf numFmtId="0" fontId="2" fillId="0" borderId="13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 wrapText="1"/>
    </xf>
    <xf numFmtId="0" fontId="6" fillId="0" borderId="0" xfId="0" applyFont="1"/>
    <xf numFmtId="2" fontId="0" fillId="0" borderId="18" xfId="0" applyNumberFormat="1" applyBorder="1"/>
    <xf numFmtId="164" fontId="0" fillId="0" borderId="18" xfId="1" applyNumberFormat="1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3" fontId="2" fillId="2" borderId="16" xfId="0" applyNumberFormat="1" applyFont="1" applyFill="1" applyBorder="1" applyAlignment="1">
      <alignment vertical="top" wrapText="1"/>
    </xf>
    <xf numFmtId="3" fontId="2" fillId="2" borderId="8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3" fontId="2" fillId="0" borderId="2" xfId="0" applyNumberFormat="1" applyFont="1" applyBorder="1" applyAlignment="1">
      <alignment vertical="top" wrapText="1"/>
    </xf>
    <xf numFmtId="164" fontId="0" fillId="0" borderId="1" xfId="0" applyNumberFormat="1" applyBorder="1"/>
    <xf numFmtId="0" fontId="2" fillId="2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vertical="top" wrapText="1"/>
    </xf>
    <xf numFmtId="0" fontId="0" fillId="0" borderId="15" xfId="0" applyBorder="1" applyAlignment="1"/>
    <xf numFmtId="0" fontId="5" fillId="0" borderId="0" xfId="0" applyFont="1" applyFill="1" applyBorder="1" applyAlignment="1">
      <alignment vertical="top" wrapText="1"/>
    </xf>
    <xf numFmtId="0" fontId="0" fillId="0" borderId="0" xfId="0" applyAlignment="1"/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9" xfId="0" applyBorder="1" applyAlignment="1">
      <alignment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0" fontId="0" fillId="0" borderId="9" xfId="0" applyFill="1" applyBorder="1" applyAlignment="1">
      <alignment wrapText="1"/>
    </xf>
    <xf numFmtId="3" fontId="2" fillId="0" borderId="16" xfId="0" applyNumberFormat="1" applyFont="1" applyFill="1" applyBorder="1" applyAlignment="1">
      <alignment vertical="top" wrapText="1"/>
    </xf>
    <xf numFmtId="3" fontId="2" fillId="0" borderId="8" xfId="0" applyNumberFormat="1" applyFont="1" applyFill="1" applyBorder="1" applyAlignment="1">
      <alignment vertical="top" wrapText="1"/>
    </xf>
    <xf numFmtId="3" fontId="2" fillId="0" borderId="9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6" fontId="2" fillId="0" borderId="2" xfId="2" applyNumberFormat="1" applyFont="1" applyFill="1" applyBorder="1" applyAlignment="1">
      <alignment vertical="top" wrapText="1"/>
    </xf>
    <xf numFmtId="0" fontId="0" fillId="0" borderId="0" xfId="0" applyFill="1"/>
    <xf numFmtId="0" fontId="0" fillId="0" borderId="10" xfId="0" applyFill="1" applyBorder="1" applyAlignment="1">
      <alignment wrapText="1"/>
    </xf>
    <xf numFmtId="164" fontId="0" fillId="0" borderId="1" xfId="1" applyNumberFormat="1" applyFont="1" applyFill="1" applyBorder="1"/>
    <xf numFmtId="3" fontId="2" fillId="0" borderId="2" xfId="0" applyNumberFormat="1" applyFont="1" applyFill="1" applyBorder="1" applyAlignment="1">
      <alignment vertical="top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B39" sqref="B39"/>
    </sheetView>
  </sheetViews>
  <sheetFormatPr defaultRowHeight="12.5" x14ac:dyDescent="0.25"/>
  <cols>
    <col min="1" max="1" width="13.81640625" customWidth="1"/>
    <col min="2" max="2" width="10.1796875" bestFit="1" customWidth="1"/>
    <col min="8" max="8" width="11.81640625" customWidth="1"/>
    <col min="9" max="9" width="11" customWidth="1"/>
    <col min="10" max="10" width="12.26953125" customWidth="1"/>
    <col min="11" max="11" width="11.7265625" customWidth="1"/>
    <col min="12" max="12" width="11.81640625" customWidth="1"/>
  </cols>
  <sheetData>
    <row r="1" spans="1:12" ht="13" x14ac:dyDescent="0.3">
      <c r="A1" s="23" t="s">
        <v>24</v>
      </c>
    </row>
    <row r="2" spans="1:12" ht="13" thickBot="1" x14ac:dyDescent="0.3"/>
    <row r="3" spans="1:12" ht="29.25" customHeight="1" thickBot="1" x14ac:dyDescent="0.3">
      <c r="A3" s="35"/>
      <c r="B3" s="37" t="s">
        <v>0</v>
      </c>
      <c r="C3" s="38"/>
      <c r="D3" s="38"/>
      <c r="E3" s="38"/>
      <c r="F3" s="39"/>
      <c r="G3" s="44" t="s">
        <v>1</v>
      </c>
      <c r="H3" s="46" t="s">
        <v>12</v>
      </c>
      <c r="I3" s="40" t="s">
        <v>19</v>
      </c>
    </row>
    <row r="4" spans="1:12" ht="32.25" customHeight="1" thickBot="1" x14ac:dyDescent="0.3">
      <c r="A4" s="36"/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45"/>
      <c r="H4" s="47"/>
      <c r="I4" s="41"/>
      <c r="J4" s="3"/>
    </row>
    <row r="5" spans="1:12" ht="14.5" thickBot="1" x14ac:dyDescent="0.3">
      <c r="A5" s="2" t="s">
        <v>7</v>
      </c>
      <c r="B5" s="1">
        <v>185</v>
      </c>
      <c r="C5" s="1">
        <v>180</v>
      </c>
      <c r="D5" s="1">
        <v>175</v>
      </c>
      <c r="E5" s="1">
        <v>175</v>
      </c>
      <c r="F5" s="1">
        <v>200</v>
      </c>
      <c r="G5" s="5">
        <v>150</v>
      </c>
      <c r="H5" s="28">
        <v>1000</v>
      </c>
      <c r="I5" s="22">
        <v>0.27</v>
      </c>
    </row>
    <row r="6" spans="1:12" ht="14.5" thickBot="1" x14ac:dyDescent="0.3">
      <c r="A6" s="2" t="s">
        <v>8</v>
      </c>
      <c r="B6" s="1">
        <v>170</v>
      </c>
      <c r="C6" s="1">
        <v>190</v>
      </c>
      <c r="D6" s="1">
        <v>180</v>
      </c>
      <c r="E6" s="1">
        <v>200</v>
      </c>
      <c r="F6" s="1">
        <v>220</v>
      </c>
      <c r="G6" s="5">
        <v>200</v>
      </c>
      <c r="H6" s="29">
        <v>1500</v>
      </c>
      <c r="I6" s="20">
        <v>0.27</v>
      </c>
    </row>
    <row r="7" spans="1:12" ht="14.5" thickBot="1" x14ac:dyDescent="0.3">
      <c r="A7" s="2" t="s">
        <v>9</v>
      </c>
      <c r="B7" s="1">
        <v>180</v>
      </c>
      <c r="C7" s="1">
        <v>180</v>
      </c>
      <c r="D7" s="1">
        <v>185</v>
      </c>
      <c r="E7" s="1">
        <v>185</v>
      </c>
      <c r="F7" s="1">
        <v>215</v>
      </c>
      <c r="G7" s="5">
        <v>200</v>
      </c>
      <c r="H7" s="29">
        <v>1500</v>
      </c>
      <c r="I7" s="20">
        <v>0.22</v>
      </c>
    </row>
    <row r="8" spans="1:12" ht="14.5" thickBot="1" x14ac:dyDescent="0.3">
      <c r="A8" s="2" t="s">
        <v>10</v>
      </c>
      <c r="B8" s="1">
        <v>220</v>
      </c>
      <c r="C8" s="1">
        <v>220</v>
      </c>
      <c r="D8" s="1">
        <v>195</v>
      </c>
      <c r="E8" s="1">
        <v>195</v>
      </c>
      <c r="F8" s="1">
        <v>175</v>
      </c>
      <c r="G8" s="5">
        <v>200</v>
      </c>
      <c r="H8" s="30">
        <v>1500</v>
      </c>
      <c r="I8" s="21">
        <v>0.27</v>
      </c>
    </row>
    <row r="9" spans="1:12" ht="37.5" customHeight="1" thickBot="1" x14ac:dyDescent="0.3">
      <c r="A9" s="2" t="s">
        <v>11</v>
      </c>
      <c r="B9" s="58">
        <f>1.5*700</f>
        <v>1050</v>
      </c>
      <c r="C9" s="1">
        <f>1.5*400</f>
        <v>600</v>
      </c>
      <c r="D9" s="1">
        <f>1.5*400</f>
        <v>600</v>
      </c>
      <c r="E9" s="1">
        <f>1.5*300</f>
        <v>450</v>
      </c>
      <c r="F9" s="1">
        <f>1.5*600</f>
        <v>900</v>
      </c>
      <c r="G9" s="1"/>
    </row>
    <row r="10" spans="1:12" ht="13" thickBot="1" x14ac:dyDescent="0.3"/>
    <row r="11" spans="1:12" ht="14.5" thickBot="1" x14ac:dyDescent="0.3">
      <c r="A11" s="12" t="s">
        <v>18</v>
      </c>
      <c r="B11" s="13">
        <v>1000</v>
      </c>
    </row>
    <row r="12" spans="1:12" ht="14" x14ac:dyDescent="0.25">
      <c r="A12" s="3"/>
      <c r="B12" s="4"/>
    </row>
    <row r="13" spans="1:12" ht="16.5" customHeight="1" x14ac:dyDescent="0.25">
      <c r="A13" s="42" t="s">
        <v>23</v>
      </c>
      <c r="B13" s="43"/>
      <c r="C13" s="43"/>
    </row>
    <row r="14" spans="1:12" ht="13" thickBot="1" x14ac:dyDescent="0.3"/>
    <row r="15" spans="1:12" ht="14.5" thickBot="1" x14ac:dyDescent="0.3">
      <c r="A15" s="35"/>
      <c r="B15" s="37" t="s">
        <v>13</v>
      </c>
      <c r="C15" s="38"/>
      <c r="D15" s="38"/>
      <c r="E15" s="38"/>
      <c r="F15" s="39"/>
    </row>
    <row r="16" spans="1:12" ht="28.5" thickBot="1" x14ac:dyDescent="0.3">
      <c r="A16" s="36"/>
      <c r="B16" s="1" t="s">
        <v>2</v>
      </c>
      <c r="C16" s="1" t="s">
        <v>3</v>
      </c>
      <c r="D16" s="1" t="s">
        <v>4</v>
      </c>
      <c r="E16" s="1" t="s">
        <v>5</v>
      </c>
      <c r="F16" s="5" t="s">
        <v>6</v>
      </c>
      <c r="G16" s="6" t="s">
        <v>22</v>
      </c>
      <c r="H16" s="7" t="s">
        <v>14</v>
      </c>
      <c r="I16" s="7" t="s">
        <v>15</v>
      </c>
      <c r="J16" s="7" t="s">
        <v>16</v>
      </c>
      <c r="K16" s="7" t="s">
        <v>17</v>
      </c>
      <c r="L16" s="33" t="s">
        <v>25</v>
      </c>
    </row>
    <row r="17" spans="1:12" ht="14.5" thickBot="1" x14ac:dyDescent="0.3">
      <c r="A17" s="2" t="s">
        <v>7</v>
      </c>
      <c r="B17" s="1">
        <v>0</v>
      </c>
      <c r="C17" s="1">
        <v>600</v>
      </c>
      <c r="D17" s="1">
        <v>0</v>
      </c>
      <c r="E17" s="1">
        <v>400</v>
      </c>
      <c r="F17" s="5">
        <v>0</v>
      </c>
      <c r="G17" s="8">
        <v>1</v>
      </c>
      <c r="H17" s="14">
        <f>G17*H5-SUM(B17:F17)</f>
        <v>0</v>
      </c>
      <c r="I17" s="15">
        <f>G17*G5*1000+SUMPRODUCT(B17:F17,B5:F5)</f>
        <v>328000</v>
      </c>
      <c r="J17" s="15">
        <f>SUM(B17:F17)*$B$11</f>
        <v>1000000</v>
      </c>
      <c r="K17" s="15">
        <f>J17-I17</f>
        <v>672000</v>
      </c>
      <c r="L17" s="17">
        <f>(1-I5)*K17</f>
        <v>490560</v>
      </c>
    </row>
    <row r="18" spans="1:12" ht="14.5" thickBot="1" x14ac:dyDescent="0.3">
      <c r="A18" s="2" t="s">
        <v>8</v>
      </c>
      <c r="B18" s="31">
        <v>1050</v>
      </c>
      <c r="C18" s="1">
        <v>0</v>
      </c>
      <c r="D18" s="1">
        <v>450</v>
      </c>
      <c r="E18" s="1">
        <v>0</v>
      </c>
      <c r="F18" s="5">
        <v>0</v>
      </c>
      <c r="G18" s="8">
        <v>1</v>
      </c>
      <c r="H18" s="14">
        <f>G18*H6-SUM(B18:F18)</f>
        <v>0</v>
      </c>
      <c r="I18" s="15">
        <f>G18*G6*1000+SUMPRODUCT(B18:F18,B6:F6)</f>
        <v>459500</v>
      </c>
      <c r="J18" s="15">
        <f>SUM(B18:F18)*$B$11</f>
        <v>1500000</v>
      </c>
      <c r="K18" s="15">
        <f>J18-I18</f>
        <v>1040500</v>
      </c>
      <c r="L18" s="17">
        <f>(1-I6)*K18</f>
        <v>759565</v>
      </c>
    </row>
    <row r="19" spans="1:12" ht="14.5" thickBot="1" x14ac:dyDescent="0.3">
      <c r="A19" s="2" t="s">
        <v>9</v>
      </c>
      <c r="B19" s="1">
        <v>0</v>
      </c>
      <c r="C19" s="1">
        <v>0</v>
      </c>
      <c r="D19" s="1">
        <v>0</v>
      </c>
      <c r="E19" s="1">
        <v>0</v>
      </c>
      <c r="F19" s="5">
        <v>0</v>
      </c>
      <c r="G19" s="8">
        <v>0</v>
      </c>
      <c r="H19" s="14">
        <f>G19*H7-SUM(B19:F19)</f>
        <v>0</v>
      </c>
      <c r="I19" s="15">
        <f>G19*G7*1000+SUMPRODUCT(B19:F19,B7:F7)</f>
        <v>0</v>
      </c>
      <c r="J19" s="15">
        <f>SUM(B19:F19)*$B$11</f>
        <v>0</v>
      </c>
      <c r="K19" s="15">
        <f>J19-I19</f>
        <v>0</v>
      </c>
      <c r="L19" s="17">
        <f>(1-I7)*K19</f>
        <v>0</v>
      </c>
    </row>
    <row r="20" spans="1:12" ht="14.5" thickBot="1" x14ac:dyDescent="0.3">
      <c r="A20" s="2" t="s">
        <v>10</v>
      </c>
      <c r="B20" s="1">
        <v>0</v>
      </c>
      <c r="C20" s="1">
        <v>0</v>
      </c>
      <c r="D20" s="1">
        <v>150</v>
      </c>
      <c r="E20" s="1">
        <v>50</v>
      </c>
      <c r="F20" s="5">
        <v>900</v>
      </c>
      <c r="G20" s="9">
        <v>1</v>
      </c>
      <c r="H20" s="24">
        <f>G20*H8-SUM(B20:F20)</f>
        <v>400</v>
      </c>
      <c r="I20" s="25">
        <f>G20*G8*1000+SUMPRODUCT(B20:F20,B8:F8)</f>
        <v>396500</v>
      </c>
      <c r="J20" s="25">
        <f>SUM(B20:F20)*$B$11</f>
        <v>1100000</v>
      </c>
      <c r="K20" s="16">
        <f>J20-I20</f>
        <v>703500</v>
      </c>
      <c r="L20" s="18">
        <f>(1-I8)*K20</f>
        <v>513555</v>
      </c>
    </row>
    <row r="21" spans="1:12" ht="28.5" thickBot="1" x14ac:dyDescent="0.3">
      <c r="A21" s="27" t="s">
        <v>26</v>
      </c>
      <c r="B21" s="1">
        <f>B9-SUM(B17:B20)</f>
        <v>0</v>
      </c>
      <c r="C21" s="1">
        <f>C9-SUM(C17:C20)</f>
        <v>0</v>
      </c>
      <c r="D21" s="1">
        <f>D9-SUM(D17:D20)</f>
        <v>0</v>
      </c>
      <c r="E21" s="1">
        <f>E9-SUM(E17:E20)</f>
        <v>0</v>
      </c>
      <c r="F21" s="1">
        <f>F9-SUM(F17:F20)</f>
        <v>0</v>
      </c>
      <c r="H21" s="11" t="s">
        <v>20</v>
      </c>
      <c r="I21" s="32">
        <f>SUM(I17:I20)</f>
        <v>1184000</v>
      </c>
      <c r="K21" s="10" t="s">
        <v>21</v>
      </c>
      <c r="L21" s="19">
        <f>SUM(L17:L20)</f>
        <v>1763680</v>
      </c>
    </row>
  </sheetData>
  <mergeCells count="8">
    <mergeCell ref="A15:A16"/>
    <mergeCell ref="B15:F15"/>
    <mergeCell ref="I3:I4"/>
    <mergeCell ref="A13:C13"/>
    <mergeCell ref="A3:A4"/>
    <mergeCell ref="B3:F3"/>
    <mergeCell ref="G3:G4"/>
    <mergeCell ref="H3:H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1"/>
  <sheetViews>
    <sheetView workbookViewId="0">
      <selection activeCell="A15" sqref="A15:L21"/>
    </sheetView>
  </sheetViews>
  <sheetFormatPr defaultRowHeight="12.5" x14ac:dyDescent="0.25"/>
  <cols>
    <col min="1" max="1" width="13.81640625" customWidth="1"/>
    <col min="2" max="2" width="10.1796875" bestFit="1" customWidth="1"/>
    <col min="8" max="8" width="11.81640625" customWidth="1"/>
    <col min="9" max="9" width="11" customWidth="1"/>
    <col min="10" max="10" width="12.26953125" customWidth="1"/>
    <col min="11" max="11" width="11.7265625" customWidth="1"/>
    <col min="12" max="12" width="11.81640625" customWidth="1"/>
  </cols>
  <sheetData>
    <row r="1" spans="1:12" ht="13" x14ac:dyDescent="0.3">
      <c r="A1" s="23" t="s">
        <v>24</v>
      </c>
    </row>
    <row r="2" spans="1:12" ht="13" thickBot="1" x14ac:dyDescent="0.3"/>
    <row r="3" spans="1:12" ht="29.25" customHeight="1" thickBot="1" x14ac:dyDescent="0.3">
      <c r="A3" s="35"/>
      <c r="B3" s="48" t="s">
        <v>29</v>
      </c>
      <c r="C3" s="49"/>
      <c r="D3" s="49"/>
      <c r="E3" s="49"/>
      <c r="F3" s="50"/>
      <c r="G3" s="44" t="s">
        <v>1</v>
      </c>
      <c r="H3" s="51" t="s">
        <v>30</v>
      </c>
      <c r="I3" s="40" t="s">
        <v>19</v>
      </c>
    </row>
    <row r="4" spans="1:12" ht="32.25" customHeight="1" thickBot="1" x14ac:dyDescent="0.3">
      <c r="A4" s="36"/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45"/>
      <c r="H4" s="52"/>
      <c r="I4" s="41"/>
      <c r="J4" s="3"/>
    </row>
    <row r="5" spans="1:12" ht="14.5" thickBot="1" x14ac:dyDescent="0.3">
      <c r="A5" s="26" t="s">
        <v>7</v>
      </c>
      <c r="B5" s="1">
        <v>185</v>
      </c>
      <c r="C5" s="1">
        <v>180</v>
      </c>
      <c r="D5" s="1">
        <v>175</v>
      </c>
      <c r="E5" s="1">
        <v>175</v>
      </c>
      <c r="F5" s="1">
        <v>200</v>
      </c>
      <c r="G5" s="5">
        <v>150</v>
      </c>
      <c r="H5" s="53">
        <v>1000</v>
      </c>
      <c r="I5" s="22">
        <v>0.27</v>
      </c>
    </row>
    <row r="6" spans="1:12" ht="14.5" thickBot="1" x14ac:dyDescent="0.3">
      <c r="A6" s="26" t="s">
        <v>8</v>
      </c>
      <c r="B6" s="1">
        <v>170</v>
      </c>
      <c r="C6" s="1">
        <v>190</v>
      </c>
      <c r="D6" s="1">
        <v>180</v>
      </c>
      <c r="E6" s="1">
        <v>200</v>
      </c>
      <c r="F6" s="1">
        <v>220</v>
      </c>
      <c r="G6" s="5">
        <v>200</v>
      </c>
      <c r="H6" s="54">
        <v>1500</v>
      </c>
      <c r="I6" s="20">
        <v>0.27</v>
      </c>
    </row>
    <row r="7" spans="1:12" ht="14.5" thickBot="1" x14ac:dyDescent="0.3">
      <c r="A7" s="26" t="s">
        <v>9</v>
      </c>
      <c r="B7" s="1">
        <v>180</v>
      </c>
      <c r="C7" s="1">
        <v>180</v>
      </c>
      <c r="D7" s="1">
        <v>185</v>
      </c>
      <c r="E7" s="1">
        <v>185</v>
      </c>
      <c r="F7" s="1">
        <v>215</v>
      </c>
      <c r="G7" s="5">
        <v>200</v>
      </c>
      <c r="H7" s="54">
        <v>1500</v>
      </c>
      <c r="I7" s="20">
        <v>0.22</v>
      </c>
    </row>
    <row r="8" spans="1:12" ht="14.5" thickBot="1" x14ac:dyDescent="0.3">
      <c r="A8" s="26" t="s">
        <v>10</v>
      </c>
      <c r="B8" s="1">
        <v>220</v>
      </c>
      <c r="C8" s="1">
        <v>220</v>
      </c>
      <c r="D8" s="1">
        <v>195</v>
      </c>
      <c r="E8" s="1">
        <v>195</v>
      </c>
      <c r="F8" s="1">
        <v>175</v>
      </c>
      <c r="G8" s="5">
        <v>200</v>
      </c>
      <c r="H8" s="55">
        <v>1500</v>
      </c>
      <c r="I8" s="21">
        <v>0.27</v>
      </c>
    </row>
    <row r="9" spans="1:12" ht="37.5" customHeight="1" thickBot="1" x14ac:dyDescent="0.3">
      <c r="A9" s="56" t="s">
        <v>28</v>
      </c>
      <c r="B9" s="58">
        <f>1.5*700</f>
        <v>1050</v>
      </c>
      <c r="C9" s="1">
        <f>1.5*400</f>
        <v>600</v>
      </c>
      <c r="D9" s="1">
        <f>1.5*400</f>
        <v>600</v>
      </c>
      <c r="E9" s="1">
        <f>1.5*300</f>
        <v>450</v>
      </c>
      <c r="F9" s="1">
        <f>1.5*600</f>
        <v>900</v>
      </c>
      <c r="G9" s="1"/>
    </row>
    <row r="10" spans="1:12" ht="13" thickBot="1" x14ac:dyDescent="0.3"/>
    <row r="11" spans="1:12" ht="14.5" thickBot="1" x14ac:dyDescent="0.3">
      <c r="A11" s="12" t="s">
        <v>27</v>
      </c>
      <c r="B11" s="13">
        <v>1000</v>
      </c>
    </row>
    <row r="12" spans="1:12" ht="14" x14ac:dyDescent="0.25">
      <c r="A12" s="3"/>
      <c r="B12" s="4"/>
    </row>
    <row r="13" spans="1:12" ht="16.5" customHeight="1" x14ac:dyDescent="0.25">
      <c r="A13" s="42" t="s">
        <v>23</v>
      </c>
      <c r="B13" s="43"/>
      <c r="C13" s="43"/>
    </row>
    <row r="14" spans="1:12" ht="13" thickBot="1" x14ac:dyDescent="0.3"/>
    <row r="15" spans="1:12" ht="14.5" thickBot="1" x14ac:dyDescent="0.3">
      <c r="A15" s="35"/>
      <c r="B15" s="37" t="s">
        <v>13</v>
      </c>
      <c r="C15" s="38"/>
      <c r="D15" s="38"/>
      <c r="E15" s="38"/>
      <c r="F15" s="39"/>
    </row>
    <row r="16" spans="1:12" ht="28.5" thickBot="1" x14ac:dyDescent="0.3">
      <c r="A16" s="36"/>
      <c r="B16" s="1" t="s">
        <v>2</v>
      </c>
      <c r="C16" s="1" t="s">
        <v>3</v>
      </c>
      <c r="D16" s="1" t="s">
        <v>4</v>
      </c>
      <c r="E16" s="1" t="s">
        <v>5</v>
      </c>
      <c r="F16" s="5" t="s">
        <v>6</v>
      </c>
      <c r="G16" s="6" t="s">
        <v>22</v>
      </c>
      <c r="H16" s="7" t="s">
        <v>14</v>
      </c>
      <c r="I16" s="7" t="s">
        <v>15</v>
      </c>
      <c r="J16" s="7" t="s">
        <v>16</v>
      </c>
      <c r="K16" s="7" t="s">
        <v>17</v>
      </c>
      <c r="L16" s="34" t="s">
        <v>25</v>
      </c>
    </row>
    <row r="17" spans="1:12" ht="14.5" thickBot="1" x14ac:dyDescent="0.3">
      <c r="A17" s="26" t="s">
        <v>7</v>
      </c>
      <c r="B17" s="1">
        <v>0</v>
      </c>
      <c r="C17" s="1">
        <v>0</v>
      </c>
      <c r="D17" s="1">
        <v>100</v>
      </c>
      <c r="E17" s="1">
        <v>0</v>
      </c>
      <c r="F17" s="5">
        <v>900</v>
      </c>
      <c r="G17" s="8">
        <v>1</v>
      </c>
      <c r="H17" s="14">
        <f>G17*H5-SUM(B17:F17)</f>
        <v>0</v>
      </c>
      <c r="I17" s="15">
        <f>G17*G5*1000+SUMPRODUCT(B17:F17,B5:F5)</f>
        <v>347500</v>
      </c>
      <c r="J17" s="15">
        <f>SUM(B17:F17)*$B$11</f>
        <v>1000000</v>
      </c>
      <c r="K17" s="15">
        <f>J17-I17</f>
        <v>652500</v>
      </c>
      <c r="L17" s="17">
        <f>(1-I5)*K17</f>
        <v>476325</v>
      </c>
    </row>
    <row r="18" spans="1:12" ht="14.5" thickBot="1" x14ac:dyDescent="0.3">
      <c r="A18" s="26" t="s">
        <v>8</v>
      </c>
      <c r="B18" s="62">
        <v>1050</v>
      </c>
      <c r="C18" s="1">
        <v>0</v>
      </c>
      <c r="D18" s="1">
        <v>50.000000000000114</v>
      </c>
      <c r="E18" s="1">
        <v>0</v>
      </c>
      <c r="F18" s="5">
        <v>0</v>
      </c>
      <c r="G18" s="8">
        <v>1</v>
      </c>
      <c r="H18" s="14">
        <f>G18*H6-SUM(B18:F18)</f>
        <v>400</v>
      </c>
      <c r="I18" s="15">
        <f>G18*G6*1000+SUMPRODUCT(B18:F18,B6:F6)</f>
        <v>387500</v>
      </c>
      <c r="J18" s="15">
        <f>SUM(B18:F18)*$B$11</f>
        <v>1100000</v>
      </c>
      <c r="K18" s="15">
        <f>J18-I18</f>
        <v>712500</v>
      </c>
      <c r="L18" s="17">
        <f>(1-I6)*K18</f>
        <v>520125</v>
      </c>
    </row>
    <row r="19" spans="1:12" ht="14.5" thickBot="1" x14ac:dyDescent="0.3">
      <c r="A19" s="26" t="s">
        <v>9</v>
      </c>
      <c r="B19" s="1">
        <v>0</v>
      </c>
      <c r="C19" s="1">
        <v>600</v>
      </c>
      <c r="D19" s="1">
        <v>449.99999999999989</v>
      </c>
      <c r="E19" s="1">
        <v>450</v>
      </c>
      <c r="F19" s="5">
        <v>0</v>
      </c>
      <c r="G19" s="8">
        <v>1</v>
      </c>
      <c r="H19" s="14">
        <f>G19*H7-SUM(B19:F19)</f>
        <v>0</v>
      </c>
      <c r="I19" s="15">
        <f>G19*G7*1000+SUMPRODUCT(B19:F19,B7:F7)</f>
        <v>474500</v>
      </c>
      <c r="J19" s="15">
        <f>SUM(B19:F19)*$B$11</f>
        <v>1500000</v>
      </c>
      <c r="K19" s="15">
        <f>J19-I19</f>
        <v>1025500</v>
      </c>
      <c r="L19" s="17">
        <f>(1-I7)*K19</f>
        <v>799890</v>
      </c>
    </row>
    <row r="20" spans="1:12" ht="14.5" thickBot="1" x14ac:dyDescent="0.3">
      <c r="A20" s="26" t="s">
        <v>10</v>
      </c>
      <c r="B20" s="1">
        <v>0</v>
      </c>
      <c r="C20" s="1">
        <v>0</v>
      </c>
      <c r="D20" s="1">
        <v>0</v>
      </c>
      <c r="E20" s="1">
        <v>0</v>
      </c>
      <c r="F20" s="5">
        <v>0</v>
      </c>
      <c r="G20" s="9">
        <v>0</v>
      </c>
      <c r="H20" s="24">
        <f>G20*H8-SUM(B20:F20)</f>
        <v>0</v>
      </c>
      <c r="I20" s="25">
        <f>G20*G8*1000+SUMPRODUCT(B20:F20,B8:F8)</f>
        <v>0</v>
      </c>
      <c r="J20" s="25">
        <f>SUM(B20:F20)*$B$11</f>
        <v>0</v>
      </c>
      <c r="K20" s="16">
        <f>J20-I20</f>
        <v>0</v>
      </c>
      <c r="L20" s="18">
        <f>(1-I8)*K20</f>
        <v>0</v>
      </c>
    </row>
    <row r="21" spans="1:12" ht="28.5" thickBot="1" x14ac:dyDescent="0.3">
      <c r="A21" s="56" t="s">
        <v>26</v>
      </c>
      <c r="B21" s="57">
        <f>B9-SUM(B17:B20)</f>
        <v>0</v>
      </c>
      <c r="C21" s="57">
        <f>C9-SUM(C17:C20)</f>
        <v>0</v>
      </c>
      <c r="D21" s="57">
        <f>D9-SUM(D17:D20)</f>
        <v>0</v>
      </c>
      <c r="E21" s="57">
        <f>E9-SUM(E17:E20)</f>
        <v>0</v>
      </c>
      <c r="F21" s="57">
        <f>F9-SUM(F17:F20)</f>
        <v>0</v>
      </c>
      <c r="G21" s="59"/>
      <c r="H21" s="60" t="s">
        <v>20</v>
      </c>
      <c r="I21" s="61">
        <f>SUM(I17:I20)</f>
        <v>1209500</v>
      </c>
      <c r="K21" s="10" t="s">
        <v>21</v>
      </c>
      <c r="L21" s="19">
        <f>SUM(L17:L20)</f>
        <v>1796340</v>
      </c>
    </row>
  </sheetData>
  <mergeCells count="8">
    <mergeCell ref="H3:H4"/>
    <mergeCell ref="I3:I4"/>
    <mergeCell ref="A13:C13"/>
    <mergeCell ref="A15:A16"/>
    <mergeCell ref="B15:F15"/>
    <mergeCell ref="A3:A4"/>
    <mergeCell ref="B3:F3"/>
    <mergeCell ref="G3:G4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9" sqref="K9"/>
    </sheetView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Lowest Cost</vt:lpstr>
      <vt:lpstr>Highest Profit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7</dc:subject>
  <dc:creator>Jay Mabe</dc:creator>
  <cp:lastModifiedBy>Sunil Chopra</cp:lastModifiedBy>
  <dcterms:created xsi:type="dcterms:W3CDTF">2005-01-06T21:43:02Z</dcterms:created>
  <dcterms:modified xsi:type="dcterms:W3CDTF">2017-09-20T19:37:37Z</dcterms:modified>
</cp:coreProperties>
</file>